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6\Produtos para Saúde - PAC\Agulhas e seringas\REEDIÇÃO\"/>
    </mc:Choice>
  </mc:AlternateContent>
  <xr:revisionPtr revIDLastSave="0" documentId="13_ncr:1_{C1C7DDE9-6AF5-457A-93D0-04FC6CC92110}" xr6:coauthVersionLast="47" xr6:coauthVersionMax="47" xr10:uidLastSave="{00000000-0000-0000-0000-000000000000}"/>
  <bookViews>
    <workbookView xWindow="2235" yWindow="1695" windowWidth="21600" windowHeight="11295" xr2:uid="{4550B416-A46C-47BF-935A-703838DEC858}"/>
  </bookViews>
  <sheets>
    <sheet name="Resultado Final" sheetId="2" r:id="rId1"/>
  </sheets>
  <definedNames>
    <definedName name="_xlnm._FilterDatabase" localSheetId="0" hidden="1">'Resultado Final'!$A$8:$BA$14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4" i="2" l="1"/>
  <c r="AX14" i="2"/>
  <c r="AX9" i="2" l="1"/>
  <c r="AX10" i="2"/>
  <c r="AX11" i="2"/>
  <c r="AX13" i="2"/>
  <c r="AX12" i="2"/>
  <c r="AY10" i="2" l="1"/>
  <c r="AY12" i="2"/>
  <c r="AY9" i="2" l="1"/>
  <c r="AY11" i="2"/>
  <c r="AY13" i="2"/>
</calcChain>
</file>

<file path=xl/sharedStrings.xml><?xml version="1.0" encoding="utf-8"?>
<sst xmlns="http://schemas.openxmlformats.org/spreadsheetml/2006/main" count="313" uniqueCount="192">
  <si>
    <t>Equipe de Planejamento da Contratação - Aquisição de Medicamentos/Produtos para Sáude</t>
  </si>
  <si>
    <t>Região Compras Centralizadas</t>
  </si>
  <si>
    <t>Região B</t>
  </si>
  <si>
    <t>Região A</t>
  </si>
  <si>
    <t>Região C</t>
  </si>
  <si>
    <t>Macrorregião</t>
  </si>
  <si>
    <t>Centro-oeste</t>
  </si>
  <si>
    <t>Nordeste</t>
  </si>
  <si>
    <t>Sudeste</t>
  </si>
  <si>
    <t>Norte</t>
  </si>
  <si>
    <t>Sul</t>
  </si>
  <si>
    <t>UF</t>
  </si>
  <si>
    <t>DF</t>
  </si>
  <si>
    <t>PI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</si>
  <si>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</si>
  <si>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</si>
  <si>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</si>
  <si>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</si>
  <si>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</si>
  <si>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</si>
  <si>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</si>
  <si>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</si>
  <si>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</si>
  <si>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</si>
  <si>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</si>
  <si>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</si>
  <si>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</si>
  <si>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</si>
  <si>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</si>
  <si>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</si>
  <si>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</si>
  <si>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</si>
  <si>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</si>
  <si>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</si>
  <si>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</si>
  <si>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</si>
  <si>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RR</t>
  </si>
  <si>
    <t>Cidade</t>
  </si>
  <si>
    <t>Brasília</t>
  </si>
  <si>
    <t>Teresina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</si>
  <si>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</si>
  <si>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</si>
  <si>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</si>
  <si>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</si>
  <si>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</si>
  <si>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</si>
  <si>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</si>
  <si>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</si>
  <si>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</si>
  <si>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</si>
  <si>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</si>
  <si>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</si>
  <si>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</si>
  <si>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</si>
  <si>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</si>
  <si>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</si>
  <si>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</si>
  <si>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</si>
  <si>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</si>
  <si>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</si>
  <si>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</si>
  <si>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</si>
  <si>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</si>
  <si>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</si>
  <si>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</si>
  <si>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</si>
  <si>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</si>
  <si>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</si>
  <si>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</si>
  <si>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</si>
  <si>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</si>
  <si>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</si>
  <si>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</si>
  <si>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</si>
  <si>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Roraima</t>
  </si>
  <si>
    <t>Divinópolis</t>
  </si>
  <si>
    <t>Período: 2025/2026</t>
  </si>
  <si>
    <t>Cod.Município</t>
  </si>
  <si>
    <t>Custo Total Estimado e Quantitativo por HUF e Descrição Detalhada o Objeto</t>
  </si>
  <si>
    <t>UASG</t>
  </si>
  <si>
    <t>Sigla Licitações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</si>
  <si>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</si>
  <si>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</si>
  <si>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</si>
  <si>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</si>
  <si>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</si>
  <si>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</si>
  <si>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</si>
  <si>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</si>
  <si>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</si>
  <si>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</si>
  <si>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</si>
  <si>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</si>
  <si>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</si>
  <si>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</si>
  <si>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</si>
  <si>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</si>
  <si>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</si>
  <si>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</si>
  <si>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</si>
  <si>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</si>
  <si>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</si>
  <si>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</si>
  <si>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</si>
  <si>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</si>
  <si>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</si>
  <si>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</si>
  <si>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</si>
  <si>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</si>
  <si>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</si>
  <si>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</si>
  <si>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</si>
  <si>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</si>
  <si>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</si>
  <si>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</si>
  <si>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</si>
  <si>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</si>
  <si>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</si>
  <si>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</si>
  <si>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Item</t>
  </si>
  <si>
    <t>CATMAT</t>
  </si>
  <si>
    <t>Código Ebserh</t>
  </si>
  <si>
    <t xml:space="preserve">Código AGHUx (Órgão Gerenciador) </t>
  </si>
  <si>
    <t>Descritivo Simples</t>
  </si>
  <si>
    <t>Descritivo Completo</t>
  </si>
  <si>
    <t>Apresentação EBSERH (Unidade de Medida)</t>
  </si>
  <si>
    <t>HU-UFPI</t>
  </si>
  <si>
    <t>HUB-UNB</t>
  </si>
  <si>
    <t>HU-UFMA</t>
  </si>
  <si>
    <t>HC-UFTM</t>
  </si>
  <si>
    <t>HUCAM-UFES</t>
  </si>
  <si>
    <t>HUOL-UFRN</t>
  </si>
  <si>
    <t>HUAB-UFRN</t>
  </si>
  <si>
    <t>MEJC-UFRN</t>
  </si>
  <si>
    <t>HU-UFGD</t>
  </si>
  <si>
    <t>HU-UFS</t>
  </si>
  <si>
    <t>HUGV-UFAM</t>
  </si>
  <si>
    <t>HUJM-UFMT</t>
  </si>
  <si>
    <t>CH-UFC</t>
  </si>
  <si>
    <t>HC-UFPE</t>
  </si>
  <si>
    <t>HULW-UFPB</t>
  </si>
  <si>
    <t>HUMAP-UFMS</t>
  </si>
  <si>
    <t>HUSM-UFSM</t>
  </si>
  <si>
    <t>HUPAA-UFAL</t>
  </si>
  <si>
    <t>HU-UNIVASF</t>
  </si>
  <si>
    <t>HU-UFSCAR</t>
  </si>
  <si>
    <t>HE-UFPel</t>
  </si>
  <si>
    <t>HU-UFJF</t>
  </si>
  <si>
    <t>HC-UFG</t>
  </si>
  <si>
    <t>HDT-UFT</t>
  </si>
  <si>
    <t>MCO-UFBA</t>
  </si>
  <si>
    <t>HUPES-UFBA</t>
  </si>
  <si>
    <t>HU-FURG</t>
  </si>
  <si>
    <t>HUL-UFS</t>
  </si>
  <si>
    <t>HUGG-UNIRIO</t>
  </si>
  <si>
    <t>HUJB-UFCG</t>
  </si>
  <si>
    <t>HU-UFSC</t>
  </si>
  <si>
    <t>HUAC-UFCG</t>
  </si>
  <si>
    <t>HC-UFU</t>
  </si>
  <si>
    <t>CH-UFRJ</t>
  </si>
  <si>
    <t>HU-UFRR</t>
  </si>
  <si>
    <t>HU-UFCAT</t>
  </si>
  <si>
    <t>HU-UFSJ</t>
  </si>
  <si>
    <t>RESERVA TÉCNICA</t>
  </si>
  <si>
    <t>Quant. Itens</t>
  </si>
  <si>
    <t>Intervalo entre Lances</t>
  </si>
  <si>
    <t>Participação</t>
  </si>
  <si>
    <t>Catalão</t>
  </si>
  <si>
    <t>Seringa descartável 3 mL, COM BICO LUER LOCK CENTRAL, cilindro em polipropileno transparente com escala de graduação precisa milimetrada e numerada a cada 0,5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</t>
  </si>
  <si>
    <t>Seringa descartável 10 mL, COM BICO LUER LOCK CENTRAL, cilindro em polipropileno transparente com escala de graduação precisa milimetrada e numerada a cada 1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</t>
  </si>
  <si>
    <t>Seringa descartável 20 mL, COM BICO LUER LOCK CENTRAL, cilindro em polipropileno transparente com escala de graduação precisa milimetrada e numerada a cada 5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</t>
  </si>
  <si>
    <t>Seringa descartável 20 mL, COM BICO LUER SLIP, cilindro em polipropileno transparente com escala de graduação com tinta permanente precisa milimetrada e numerada a cada 5 mL com traços longos e secundários a cada 1 mL. Números legíveis, êmbolo deslizável ajustado ao corpo da seringa com trava e ponteira de borracha siliconizada, com perfeito ajuste e deslize êmbolo-cilindro. Flange com formato anatômico. Atóxica, apirogênica. Estéril e descartável. Embalagem individual resistente com abertura em pétala asséptica, contendo a identificação do produto, lote e validade de fácil visualização.</t>
  </si>
  <si>
    <t>Lanceta universal para amostra de sangue capilar com agulha de 30 G (NEONATAL/PEDIÁTRICO)</t>
  </si>
  <si>
    <t>Seringa descartável 3 mL, COM BICO LUER LOCK CENTRAL</t>
  </si>
  <si>
    <t>Seringa descartável 10 mL, COM BICO LUER LOCK CENTRAL</t>
  </si>
  <si>
    <t>Seringa descartável 20 mL, COM BICO LUER LOCK CENTRAL</t>
  </si>
  <si>
    <t>Seringa descartável 20 mL, COM BICO LUER SLIP</t>
  </si>
  <si>
    <t>UNIDADE</t>
  </si>
  <si>
    <t>EBS05273</t>
  </si>
  <si>
    <t>EBS00075</t>
  </si>
  <si>
    <t>EBS00077</t>
  </si>
  <si>
    <t>EBS00078</t>
  </si>
  <si>
    <t>EBS00079</t>
  </si>
  <si>
    <t>N/A</t>
  </si>
  <si>
    <t>Escopo: Compra Centralizada</t>
  </si>
  <si>
    <t>Objeto: Agulhas e Seringas</t>
  </si>
  <si>
    <t>Processo SEI: 23477.019287/2026-98</t>
  </si>
  <si>
    <t>Lanceta universal para amostra de sangue capilar com agulha de 30 G (NEONATAL/PEDIÁTRICO). Sistema de punção retrátil, estéril, de uso único. PROFUNDIDADE DE PENETRAÇÃO: 1,2 mm a 1,4mm; lanceta trifacetada e siliconada; COM SISTEMA DE SEGURANÇA segundo a NR 32 corpo do lancetador e gatilho compostos por polipropileno. Embalagem contendo a identificação do produto, lote e validade de fácil visualização.</t>
  </si>
  <si>
    <t>AMPLA</t>
  </si>
  <si>
    <t>EBS00080</t>
  </si>
  <si>
    <t>Seringa descartável 60 mL, COM BICO LUER SLIP CENTRAL</t>
  </si>
  <si>
    <t>Seringa descartável 60 mL, COM BICO LUER SLIP CENTRAL, cilindro em polipropileno transparente com escala de graduação com tinta permanente precisa, traços a cada 2 mL e numeração de 10 em 10 mL, números legíveis, êmbolo deslizável ajustado ao corpo da seringa com trava e ponteira de borracha siliconizada, com perfeito ajuste e deslize êmbolo-cilindro. Flange com formato anatômico. Atóxica, apirogênica. Estéril e descartável. Embalagem individual resistente com abertura em pétala asséptica, contendo a identificação do produto, lote e validade de fácil visualização.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</si>
</sst>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rgb="FF000000"/>
      <name val="Calibri"/>
      <family val="2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1" applyNumberFormat="0" applyAlignment="0" applyProtection="0"/>
    <xf numFmtId="0" fontId="13" fillId="9" borderId="12" applyNumberFormat="0" applyAlignment="0" applyProtection="0"/>
    <xf numFmtId="0" fontId="14" fillId="9" borderId="11" applyNumberFormat="0" applyAlignment="0" applyProtection="0"/>
    <xf numFmtId="0" fontId="15" fillId="0" borderId="13" applyNumberFormat="0" applyFill="0" applyAlignment="0" applyProtection="0"/>
    <xf numFmtId="0" fontId="16" fillId="10" borderId="14" applyNumberFormat="0" applyAlignment="0" applyProtection="0"/>
    <xf numFmtId="0" fontId="17" fillId="0" borderId="0" applyNumberFormat="0" applyFill="0" applyBorder="0" applyAlignment="0" applyProtection="0"/>
    <xf numFmtId="0" fontId="2" fillId="11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5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3" fontId="3" fillId="0" borderId="5" xfId="0" applyNumberFormat="1" applyFont="1" applyBorder="1" applyAlignment="1">
      <alignment horizontal="center" vertical="center"/>
    </xf>
    <xf numFmtId="3" fontId="3" fillId="2" borderId="0" xfId="0" applyNumberFormat="1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" fillId="4" borderId="0" xfId="0" applyFont="1" applyFill="1"/>
    <xf numFmtId="0" fontId="4" fillId="4" borderId="7" xfId="0" applyFont="1" applyFill="1" applyBorder="1"/>
    <xf numFmtId="0" fontId="1" fillId="4" borderId="7" xfId="0" applyFont="1" applyFill="1" applyBorder="1" applyAlignment="1">
      <alignment vertical="center"/>
    </xf>
    <xf numFmtId="0" fontId="3" fillId="3" borderId="0" xfId="0" applyFont="1" applyFill="1"/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3" fontId="22" fillId="3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3" fontId="22" fillId="3" borderId="1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0" xfId="0" applyFont="1" applyFill="1" applyAlignment="1">
      <alignment horizontal="left"/>
    </xf>
    <xf numFmtId="0" fontId="4" fillId="4" borderId="7" xfId="0" applyFont="1" applyFill="1" applyBorder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43" xr:uid="{4CAF5897-D03C-4771-A184-3156511318FB}"/>
    <cellStyle name="Moeda 2 2" xfId="44" xr:uid="{B69C7B6F-F870-4BAF-A193-B755D5D8B38E}"/>
    <cellStyle name="Neutro" xfId="8" builtinId="28" customBuiltin="1"/>
    <cellStyle name="Normal" xfId="0" builtinId="0"/>
    <cellStyle name="Normal 4" xfId="42" xr:uid="{5083EC8C-2855-4CD8-AE2E-2D44A74D8249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rgb="FFFF0000"/>
      </font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10631</xdr:colOff>
      <xdr:row>0</xdr:row>
      <xdr:rowOff>19049</xdr:rowOff>
    </xdr:from>
    <xdr:to>
      <xdr:col>2</xdr:col>
      <xdr:colOff>9525</xdr:colOff>
      <xdr:row>1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760794-B029-4B66-88DA-D1A8CC70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1" y="19049"/>
          <a:ext cx="1370494" cy="352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BA14"/>
  <sheetViews>
    <sheetView tabSelected="1" topLeftCell="AM10" zoomScale="73" zoomScaleNormal="73" workbookViewId="0">
      <selection activeCell="AY14" sqref="AY14"/>
    </sheetView>
  </sheetViews>
  <sheetFormatPr defaultRowHeight="15" x14ac:dyDescent="0.25"/>
  <cols>
    <col min="1" max="1" width="9.7109375" customWidth="1"/>
    <col min="2" max="2" width="10.85546875" customWidth="1"/>
    <col min="3" max="3" width="16.140625" style="4" customWidth="1"/>
    <col min="4" max="4" width="19.7109375" style="4" customWidth="1"/>
    <col min="5" max="5" width="24.5703125" style="4" customWidth="1"/>
    <col min="6" max="6" width="34.28515625" style="4" customWidth="1"/>
    <col min="7" max="7" width="26.7109375" style="4" customWidth="1"/>
    <col min="8" max="8" width="15.7109375" style="4" customWidth="1"/>
    <col min="9" max="9" width="20" style="4" customWidth="1"/>
    <col min="10" max="10" width="21.5703125" style="4" customWidth="1"/>
    <col min="11" max="11" width="19.28515625" style="4" customWidth="1"/>
    <col min="12" max="12" width="18.28515625" style="4" customWidth="1"/>
    <col min="13" max="13" width="23.7109375" style="4" customWidth="1"/>
    <col min="14" max="14" width="17.28515625" style="4" customWidth="1"/>
    <col min="15" max="15" width="19.42578125" style="4" customWidth="1"/>
    <col min="16" max="16" width="16.28515625" style="4" customWidth="1"/>
    <col min="17" max="17" width="18" style="4" customWidth="1"/>
    <col min="18" max="18" width="20.42578125" style="4" customWidth="1"/>
    <col min="19" max="19" width="18.85546875" style="4" customWidth="1"/>
    <col min="20" max="20" width="21" style="4" customWidth="1"/>
    <col min="21" max="21" width="20.7109375" style="4" customWidth="1"/>
    <col min="22" max="22" width="18.42578125" style="4" customWidth="1"/>
    <col min="23" max="23" width="19.42578125" style="4" customWidth="1"/>
    <col min="24" max="24" width="22" style="4" customWidth="1"/>
    <col min="25" max="25" width="21" style="4" customWidth="1"/>
    <col min="26" max="26" width="19.140625" style="4" customWidth="1"/>
    <col min="27" max="27" width="22.140625" style="4" customWidth="1"/>
    <col min="28" max="28" width="17.42578125" style="4" customWidth="1"/>
    <col min="29" max="29" width="17.85546875" style="4" customWidth="1"/>
    <col min="30" max="30" width="16.28515625" style="4" customWidth="1"/>
    <col min="31" max="31" width="18.42578125" style="4" customWidth="1"/>
    <col min="32" max="32" width="18.28515625" style="4" customWidth="1"/>
    <col min="33" max="33" width="18.5703125" style="4" customWidth="1"/>
    <col min="34" max="34" width="19.5703125" style="4" customWidth="1"/>
    <col min="35" max="35" width="17.140625" style="4" customWidth="1"/>
    <col min="36" max="36" width="17.28515625" style="4" customWidth="1"/>
    <col min="37" max="37" width="15.5703125" style="4" customWidth="1"/>
    <col min="38" max="38" width="17.28515625" style="4" customWidth="1"/>
    <col min="39" max="39" width="19.5703125" style="4" customWidth="1"/>
    <col min="40" max="40" width="17.5703125" style="4" customWidth="1"/>
    <col min="41" max="41" width="15.7109375" style="4" customWidth="1"/>
    <col min="42" max="42" width="16.28515625" style="4" customWidth="1"/>
    <col min="43" max="43" width="14.85546875" style="4" customWidth="1"/>
    <col min="44" max="44" width="15.85546875" style="4" customWidth="1"/>
    <col min="45" max="45" width="16" style="4" customWidth="1"/>
    <col min="46" max="46" width="15.5703125" style="4" customWidth="1"/>
    <col min="47" max="47" width="16.7109375" style="4" customWidth="1"/>
    <col min="48" max="49" width="17" style="4" customWidth="1"/>
    <col min="50" max="50" width="21.7109375" style="4" customWidth="1"/>
    <col min="51" max="51" width="21" style="4" customWidth="1"/>
    <col min="52" max="52" width="26.85546875" customWidth="1"/>
    <col min="53" max="53" width="15.7109375" customWidth="1"/>
  </cols>
  <sheetData>
    <row r="1" spans="1:53" x14ac:dyDescent="0.25">
      <c r="A1" s="19"/>
      <c r="B1" s="24"/>
      <c r="C1" s="51" t="s">
        <v>0</v>
      </c>
      <c r="D1" s="51"/>
      <c r="E1" s="51"/>
      <c r="F1" s="52"/>
      <c r="G1" s="5" t="s">
        <v>1</v>
      </c>
      <c r="H1" s="6" t="s">
        <v>3</v>
      </c>
      <c r="I1" s="7" t="s">
        <v>2</v>
      </c>
      <c r="J1" s="7" t="s">
        <v>3</v>
      </c>
      <c r="K1" s="7" t="s">
        <v>2</v>
      </c>
      <c r="L1" s="7" t="s">
        <v>2</v>
      </c>
      <c r="M1" s="7" t="s">
        <v>3</v>
      </c>
      <c r="N1" s="7" t="s">
        <v>3</v>
      </c>
      <c r="O1" s="7" t="s">
        <v>3</v>
      </c>
      <c r="P1" s="7" t="s">
        <v>4</v>
      </c>
      <c r="Q1" s="7" t="s">
        <v>3</v>
      </c>
      <c r="R1" s="7" t="s">
        <v>2</v>
      </c>
      <c r="S1" s="7" t="s">
        <v>4</v>
      </c>
      <c r="T1" s="7" t="s">
        <v>3</v>
      </c>
      <c r="U1" s="7" t="s">
        <v>2</v>
      </c>
      <c r="V1" s="7" t="s">
        <v>3</v>
      </c>
      <c r="W1" s="7" t="s">
        <v>3</v>
      </c>
      <c r="X1" s="7" t="s">
        <v>4</v>
      </c>
      <c r="Y1" s="7" t="s">
        <v>4</v>
      </c>
      <c r="Z1" s="7" t="s">
        <v>3</v>
      </c>
      <c r="AA1" s="7" t="s">
        <v>3</v>
      </c>
      <c r="AB1" s="7" t="s">
        <v>2</v>
      </c>
      <c r="AC1" s="7" t="s">
        <v>4</v>
      </c>
      <c r="AD1" s="7" t="s">
        <v>4</v>
      </c>
      <c r="AE1" s="7" t="s">
        <v>2</v>
      </c>
      <c r="AF1" s="7" t="s">
        <v>2</v>
      </c>
      <c r="AG1" s="7" t="s">
        <v>3</v>
      </c>
      <c r="AH1" s="7" t="s">
        <v>3</v>
      </c>
      <c r="AI1" s="7" t="s">
        <v>3</v>
      </c>
      <c r="AJ1" s="7" t="s">
        <v>4</v>
      </c>
      <c r="AK1" s="7" t="s">
        <v>3</v>
      </c>
      <c r="AL1" s="7" t="s">
        <v>3</v>
      </c>
      <c r="AM1" s="7" t="s">
        <v>2</v>
      </c>
      <c r="AN1" s="7" t="s">
        <v>3</v>
      </c>
      <c r="AO1" s="7" t="s">
        <v>4</v>
      </c>
      <c r="AP1" s="7" t="s">
        <v>3</v>
      </c>
      <c r="AQ1" s="7" t="s">
        <v>2</v>
      </c>
      <c r="AR1" s="7" t="s">
        <v>2</v>
      </c>
      <c r="AS1" s="7" t="s">
        <v>2</v>
      </c>
      <c r="AT1" s="7" t="s">
        <v>2</v>
      </c>
      <c r="AU1" s="7" t="s">
        <v>3</v>
      </c>
      <c r="AV1" s="7" t="s">
        <v>2</v>
      </c>
      <c r="AW1" s="7" t="s">
        <v>2</v>
      </c>
      <c r="AX1" s="7" t="s">
        <v>2</v>
      </c>
    </row>
    <row r="2" spans="1:53" x14ac:dyDescent="0.25">
      <c r="A2" s="19"/>
      <c r="B2" s="19"/>
      <c r="C2" s="53" t="s">
        <v>184</v>
      </c>
      <c r="D2" s="53"/>
      <c r="E2" s="53"/>
      <c r="F2" s="54"/>
      <c r="G2" s="5" t="s">
        <v>5</v>
      </c>
      <c r="H2" s="6" t="s">
        <v>7</v>
      </c>
      <c r="I2" s="6" t="s">
        <v>6</v>
      </c>
      <c r="J2" s="6" t="s">
        <v>7</v>
      </c>
      <c r="K2" s="6" t="s">
        <v>8</v>
      </c>
      <c r="L2" s="6" t="s">
        <v>8</v>
      </c>
      <c r="M2" s="6" t="s">
        <v>7</v>
      </c>
      <c r="N2" s="6" t="s">
        <v>7</v>
      </c>
      <c r="O2" s="7" t="s">
        <v>7</v>
      </c>
      <c r="P2" s="6" t="s">
        <v>6</v>
      </c>
      <c r="Q2" s="6" t="s">
        <v>7</v>
      </c>
      <c r="R2" s="6" t="s">
        <v>9</v>
      </c>
      <c r="S2" s="6" t="s">
        <v>6</v>
      </c>
      <c r="T2" s="6" t="s">
        <v>7</v>
      </c>
      <c r="U2" s="6" t="s">
        <v>8</v>
      </c>
      <c r="V2" s="6" t="s">
        <v>7</v>
      </c>
      <c r="W2" s="6" t="s">
        <v>7</v>
      </c>
      <c r="X2" s="6" t="s">
        <v>6</v>
      </c>
      <c r="Y2" s="6" t="s">
        <v>10</v>
      </c>
      <c r="Z2" s="6" t="s">
        <v>7</v>
      </c>
      <c r="AA2" s="6" t="s">
        <v>7</v>
      </c>
      <c r="AB2" s="7" t="s">
        <v>8</v>
      </c>
      <c r="AC2" s="6" t="s">
        <v>10</v>
      </c>
      <c r="AD2" s="7" t="s">
        <v>10</v>
      </c>
      <c r="AE2" s="6" t="s">
        <v>8</v>
      </c>
      <c r="AF2" s="6" t="s">
        <v>6</v>
      </c>
      <c r="AG2" s="6" t="s">
        <v>9</v>
      </c>
      <c r="AH2" s="7" t="s">
        <v>7</v>
      </c>
      <c r="AI2" s="6" t="s">
        <v>7</v>
      </c>
      <c r="AJ2" s="6" t="s">
        <v>10</v>
      </c>
      <c r="AK2" s="6" t="s">
        <v>9</v>
      </c>
      <c r="AL2" s="6" t="s">
        <v>7</v>
      </c>
      <c r="AM2" s="6" t="s">
        <v>8</v>
      </c>
      <c r="AN2" s="7" t="s">
        <v>7</v>
      </c>
      <c r="AO2" s="6" t="s">
        <v>10</v>
      </c>
      <c r="AP2" s="6" t="s">
        <v>7</v>
      </c>
      <c r="AQ2" s="6" t="s">
        <v>8</v>
      </c>
      <c r="AR2" s="6" t="s">
        <v>8</v>
      </c>
      <c r="AS2" s="7" t="s">
        <v>9</v>
      </c>
      <c r="AT2" s="6" t="s">
        <v>8</v>
      </c>
      <c r="AU2" s="6" t="s">
        <v>9</v>
      </c>
      <c r="AV2" s="6" t="s">
        <v>6</v>
      </c>
      <c r="AW2" s="6" t="s">
        <v>8</v>
      </c>
      <c r="AX2" s="6" t="s">
        <v>6</v>
      </c>
    </row>
    <row r="3" spans="1:53" x14ac:dyDescent="0.25">
      <c r="A3" s="19"/>
      <c r="B3" s="19"/>
      <c r="C3" s="19" t="s">
        <v>185</v>
      </c>
      <c r="D3" s="19"/>
      <c r="E3" s="19"/>
      <c r="F3" s="26"/>
      <c r="G3" s="5" t="s">
        <v>11</v>
      </c>
      <c r="H3" s="6" t="s">
        <v>13</v>
      </c>
      <c r="I3" s="6" t="s">
        <v>12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17</v>
      </c>
      <c r="O3" s="7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15</v>
      </c>
      <c r="V3" s="6" t="s">
        <v>23</v>
      </c>
      <c r="W3" s="6" t="s">
        <v>24</v>
      </c>
      <c r="X3" s="6" t="s">
        <v>18</v>
      </c>
      <c r="Y3" s="6" t="s">
        <v>25</v>
      </c>
      <c r="Z3" s="6" t="s">
        <v>26</v>
      </c>
      <c r="AA3" s="6" t="s">
        <v>23</v>
      </c>
      <c r="AB3" s="7" t="s">
        <v>27</v>
      </c>
      <c r="AC3" s="6" t="s">
        <v>25</v>
      </c>
      <c r="AD3" s="7" t="s">
        <v>28</v>
      </c>
      <c r="AE3" s="6" t="s">
        <v>15</v>
      </c>
      <c r="AF3" s="6" t="s">
        <v>29</v>
      </c>
      <c r="AG3" s="6" t="s">
        <v>30</v>
      </c>
      <c r="AH3" s="7" t="s">
        <v>31</v>
      </c>
      <c r="AI3" s="6" t="s">
        <v>31</v>
      </c>
      <c r="AJ3" s="6" t="s">
        <v>25</v>
      </c>
      <c r="AK3" s="6" t="s">
        <v>32</v>
      </c>
      <c r="AL3" s="6" t="s">
        <v>19</v>
      </c>
      <c r="AM3" s="6" t="s">
        <v>33</v>
      </c>
      <c r="AN3" s="7" t="s">
        <v>24</v>
      </c>
      <c r="AO3" s="6" t="s">
        <v>34</v>
      </c>
      <c r="AP3" s="6" t="s">
        <v>24</v>
      </c>
      <c r="AQ3" s="6" t="s">
        <v>33</v>
      </c>
      <c r="AR3" s="6" t="s">
        <v>15</v>
      </c>
      <c r="AS3" s="7" t="s">
        <v>35</v>
      </c>
      <c r="AT3" s="6" t="s">
        <v>33</v>
      </c>
      <c r="AU3" s="6" t="s">
        <v>36</v>
      </c>
      <c r="AV3" s="6" t="s">
        <v>29</v>
      </c>
      <c r="AW3" s="6" t="s">
        <v>15</v>
      </c>
      <c r="AX3" s="6" t="s">
        <v>12</v>
      </c>
    </row>
    <row r="4" spans="1:53" x14ac:dyDescent="0.25">
      <c r="A4" s="19"/>
      <c r="B4" s="19"/>
      <c r="C4" s="19" t="s">
        <v>186</v>
      </c>
      <c r="D4" s="19"/>
      <c r="E4" s="19"/>
      <c r="F4" s="26"/>
      <c r="G4" s="5" t="s">
        <v>37</v>
      </c>
      <c r="H4" s="6" t="s">
        <v>39</v>
      </c>
      <c r="I4" s="6" t="s">
        <v>38</v>
      </c>
      <c r="J4" s="6" t="s">
        <v>40</v>
      </c>
      <c r="K4" s="6" t="s">
        <v>41</v>
      </c>
      <c r="L4" s="6" t="s">
        <v>42</v>
      </c>
      <c r="M4" s="6" t="s">
        <v>43</v>
      </c>
      <c r="N4" s="6" t="s">
        <v>44</v>
      </c>
      <c r="O4" s="7" t="s">
        <v>43</v>
      </c>
      <c r="P4" s="6" t="s">
        <v>45</v>
      </c>
      <c r="Q4" s="6" t="s">
        <v>46</v>
      </c>
      <c r="R4" s="6" t="s">
        <v>47</v>
      </c>
      <c r="S4" s="6" t="s">
        <v>48</v>
      </c>
      <c r="T4" s="6" t="s">
        <v>49</v>
      </c>
      <c r="U4" s="6" t="s">
        <v>50</v>
      </c>
      <c r="V4" s="6" t="s">
        <v>51</v>
      </c>
      <c r="W4" s="6" t="s">
        <v>52</v>
      </c>
      <c r="X4" s="6" t="s">
        <v>53</v>
      </c>
      <c r="Y4" s="6" t="s">
        <v>54</v>
      </c>
      <c r="Z4" s="6" t="s">
        <v>55</v>
      </c>
      <c r="AA4" s="6" t="s">
        <v>56</v>
      </c>
      <c r="AB4" s="7" t="s">
        <v>57</v>
      </c>
      <c r="AC4" s="6" t="s">
        <v>58</v>
      </c>
      <c r="AD4" s="7" t="s">
        <v>59</v>
      </c>
      <c r="AE4" s="6" t="s">
        <v>60</v>
      </c>
      <c r="AF4" s="6" t="s">
        <v>61</v>
      </c>
      <c r="AG4" s="6" t="s">
        <v>62</v>
      </c>
      <c r="AH4" s="7" t="s">
        <v>63</v>
      </c>
      <c r="AI4" s="6" t="s">
        <v>63</v>
      </c>
      <c r="AJ4" s="6" t="s">
        <v>64</v>
      </c>
      <c r="AK4" s="6" t="s">
        <v>65</v>
      </c>
      <c r="AL4" s="6" t="s">
        <v>66</v>
      </c>
      <c r="AM4" s="6" t="s">
        <v>67</v>
      </c>
      <c r="AN4" s="7" t="s">
        <v>68</v>
      </c>
      <c r="AO4" s="6" t="s">
        <v>69</v>
      </c>
      <c r="AP4" s="6" t="s">
        <v>70</v>
      </c>
      <c r="AQ4" s="6" t="s">
        <v>71</v>
      </c>
      <c r="AR4" s="6" t="s">
        <v>72</v>
      </c>
      <c r="AS4" s="7" t="s">
        <v>73</v>
      </c>
      <c r="AT4" s="6" t="s">
        <v>67</v>
      </c>
      <c r="AU4" s="6" t="s">
        <v>74</v>
      </c>
      <c r="AV4" s="6" t="s">
        <v>167</v>
      </c>
      <c r="AW4" s="6" t="s">
        <v>75</v>
      </c>
      <c r="AX4" s="6" t="s">
        <v>38</v>
      </c>
    </row>
    <row r="5" spans="1:53" x14ac:dyDescent="0.25">
      <c r="A5" s="24"/>
      <c r="B5" s="24"/>
      <c r="C5" s="24" t="s">
        <v>76</v>
      </c>
      <c r="D5" s="24"/>
      <c r="E5" s="24"/>
      <c r="F5" s="25"/>
      <c r="G5" s="5" t="s">
        <v>77</v>
      </c>
      <c r="H5" s="8">
        <v>12190</v>
      </c>
      <c r="I5" s="8">
        <v>97012</v>
      </c>
      <c r="J5" s="8">
        <v>9210</v>
      </c>
      <c r="K5" s="8">
        <v>54011</v>
      </c>
      <c r="L5" s="8">
        <v>57053</v>
      </c>
      <c r="M5" s="8">
        <v>17612</v>
      </c>
      <c r="N5" s="8">
        <v>18236</v>
      </c>
      <c r="O5" s="8">
        <v>17612</v>
      </c>
      <c r="P5" s="8">
        <v>90735</v>
      </c>
      <c r="Q5" s="8">
        <v>31054</v>
      </c>
      <c r="R5" s="8">
        <v>2550</v>
      </c>
      <c r="S5" s="8">
        <v>90670</v>
      </c>
      <c r="T5" s="8">
        <v>13897</v>
      </c>
      <c r="U5" s="8">
        <v>41238</v>
      </c>
      <c r="V5" s="8">
        <v>25313</v>
      </c>
      <c r="W5" s="8">
        <v>20516</v>
      </c>
      <c r="X5" s="8">
        <v>90514</v>
      </c>
      <c r="Y5" s="8">
        <v>88412</v>
      </c>
      <c r="Z5" s="8">
        <v>27855</v>
      </c>
      <c r="AA5" s="8">
        <v>25216</v>
      </c>
      <c r="AB5" s="8">
        <v>70793</v>
      </c>
      <c r="AC5" s="8">
        <v>87912</v>
      </c>
      <c r="AD5" s="8">
        <v>75353</v>
      </c>
      <c r="AE5" s="8">
        <v>47333</v>
      </c>
      <c r="AF5" s="8">
        <v>93734</v>
      </c>
      <c r="AG5" s="8">
        <v>92410</v>
      </c>
      <c r="AH5" s="8">
        <v>38490</v>
      </c>
      <c r="AI5" s="8">
        <v>38490</v>
      </c>
      <c r="AJ5" s="8">
        <v>88153</v>
      </c>
      <c r="AK5" s="8">
        <v>4278</v>
      </c>
      <c r="AL5" s="8">
        <v>31690</v>
      </c>
      <c r="AM5" s="8">
        <v>60011</v>
      </c>
      <c r="AN5" s="8">
        <v>19755</v>
      </c>
      <c r="AO5" s="8">
        <v>81051</v>
      </c>
      <c r="AP5" s="8">
        <v>19810</v>
      </c>
      <c r="AQ5" s="8">
        <v>58653</v>
      </c>
      <c r="AR5" s="8">
        <v>54038</v>
      </c>
      <c r="AS5" s="8">
        <v>6050</v>
      </c>
      <c r="AT5" s="8">
        <v>60011</v>
      </c>
      <c r="AU5" s="8">
        <v>3018</v>
      </c>
      <c r="AV5" s="8">
        <v>93017</v>
      </c>
      <c r="AW5" s="8">
        <v>44458</v>
      </c>
      <c r="AX5" s="8">
        <v>97012</v>
      </c>
    </row>
    <row r="6" spans="1:53" ht="47.25" customHeight="1" thickBot="1" x14ac:dyDescent="0.3">
      <c r="A6" s="51" t="s">
        <v>78</v>
      </c>
      <c r="B6" s="51"/>
      <c r="C6" s="51"/>
      <c r="D6" s="51"/>
      <c r="E6" s="51"/>
      <c r="F6" s="52"/>
      <c r="G6" s="5" t="s">
        <v>79</v>
      </c>
      <c r="H6" s="8">
        <v>155008</v>
      </c>
      <c r="I6" s="8">
        <v>155009</v>
      </c>
      <c r="J6" s="8">
        <v>155010</v>
      </c>
      <c r="K6" s="8">
        <v>155011</v>
      </c>
      <c r="L6" s="8">
        <v>155012</v>
      </c>
      <c r="M6" s="8">
        <v>155013</v>
      </c>
      <c r="N6" s="8">
        <v>155014</v>
      </c>
      <c r="O6" s="8">
        <v>155015</v>
      </c>
      <c r="P6" s="8">
        <v>155016</v>
      </c>
      <c r="Q6" s="8">
        <v>155017</v>
      </c>
      <c r="R6" s="8">
        <v>155018</v>
      </c>
      <c r="S6" s="8">
        <v>155019</v>
      </c>
      <c r="T6" s="8">
        <v>155020</v>
      </c>
      <c r="U6" s="8">
        <v>155021</v>
      </c>
      <c r="V6" s="8">
        <v>155022</v>
      </c>
      <c r="W6" s="8">
        <v>155023</v>
      </c>
      <c r="X6" s="8">
        <v>155124</v>
      </c>
      <c r="Y6" s="8">
        <v>155125</v>
      </c>
      <c r="Z6" s="8">
        <v>155126</v>
      </c>
      <c r="AA6" s="8">
        <v>155180</v>
      </c>
      <c r="AB6" s="8">
        <v>155900</v>
      </c>
      <c r="AC6" s="8">
        <v>155901</v>
      </c>
      <c r="AD6" s="8">
        <v>155902</v>
      </c>
      <c r="AE6" s="8">
        <v>155903</v>
      </c>
      <c r="AF6" s="8">
        <v>155904</v>
      </c>
      <c r="AG6" s="8">
        <v>155905</v>
      </c>
      <c r="AH6" s="8">
        <v>155906</v>
      </c>
      <c r="AI6" s="8">
        <v>155907</v>
      </c>
      <c r="AJ6" s="8">
        <v>155908</v>
      </c>
      <c r="AK6" s="8">
        <v>155909</v>
      </c>
      <c r="AL6" s="8">
        <v>155910</v>
      </c>
      <c r="AM6" s="8">
        <v>155911</v>
      </c>
      <c r="AN6" s="8">
        <v>155912</v>
      </c>
      <c r="AO6" s="8">
        <v>155913</v>
      </c>
      <c r="AP6" s="8">
        <v>155914</v>
      </c>
      <c r="AQ6" s="8">
        <v>155915</v>
      </c>
      <c r="AR6" s="8">
        <v>156654</v>
      </c>
      <c r="AS6" s="8">
        <v>156956</v>
      </c>
      <c r="AT6" s="8">
        <v>157243</v>
      </c>
      <c r="AU6" s="8">
        <v>157249</v>
      </c>
      <c r="AV6" s="8">
        <v>157602</v>
      </c>
      <c r="AW6" s="8">
        <v>157601</v>
      </c>
      <c r="AX6" s="8">
        <v>155007</v>
      </c>
      <c r="AY6" s="27"/>
    </row>
    <row r="7" spans="1:53" ht="18.75" hidden="1" customHeight="1" thickBot="1" x14ac:dyDescent="0.3">
      <c r="G7" s="9" t="s">
        <v>80</v>
      </c>
      <c r="H7" s="10" t="s">
        <v>81</v>
      </c>
      <c r="I7" s="11" t="s">
        <v>82</v>
      </c>
      <c r="J7" s="11" t="s">
        <v>83</v>
      </c>
      <c r="K7" s="10" t="s">
        <v>84</v>
      </c>
      <c r="L7" s="11" t="s">
        <v>85</v>
      </c>
      <c r="M7" s="11" t="s">
        <v>86</v>
      </c>
      <c r="N7" s="11" t="s">
        <v>87</v>
      </c>
      <c r="O7" s="10" t="s">
        <v>88</v>
      </c>
      <c r="P7" s="10" t="s">
        <v>89</v>
      </c>
      <c r="Q7" s="11" t="s">
        <v>90</v>
      </c>
      <c r="R7" s="11" t="s">
        <v>91</v>
      </c>
      <c r="S7" s="11" t="s">
        <v>92</v>
      </c>
      <c r="T7" s="11" t="s">
        <v>93</v>
      </c>
      <c r="U7" s="11" t="s">
        <v>94</v>
      </c>
      <c r="V7" s="11" t="s">
        <v>95</v>
      </c>
      <c r="W7" s="10" t="s">
        <v>96</v>
      </c>
      <c r="X7" s="11" t="s">
        <v>97</v>
      </c>
      <c r="Y7" s="11" t="s">
        <v>98</v>
      </c>
      <c r="Z7" s="10" t="s">
        <v>99</v>
      </c>
      <c r="AA7" s="11" t="s">
        <v>100</v>
      </c>
      <c r="AB7" s="10" t="s">
        <v>101</v>
      </c>
      <c r="AC7" s="10" t="s">
        <v>102</v>
      </c>
      <c r="AD7" s="10" t="s">
        <v>103</v>
      </c>
      <c r="AE7" s="10" t="s">
        <v>104</v>
      </c>
      <c r="AF7" s="10" t="s">
        <v>105</v>
      </c>
      <c r="AG7" s="11" t="s">
        <v>106</v>
      </c>
      <c r="AH7" s="10" t="s">
        <v>107</v>
      </c>
      <c r="AI7" s="11" t="s">
        <v>108</v>
      </c>
      <c r="AJ7" s="10" t="s">
        <v>109</v>
      </c>
      <c r="AK7" s="11" t="s">
        <v>110</v>
      </c>
      <c r="AL7" s="11" t="s">
        <v>111</v>
      </c>
      <c r="AM7" s="11" t="s">
        <v>112</v>
      </c>
      <c r="AN7" s="10" t="s">
        <v>113</v>
      </c>
      <c r="AO7" s="11" t="s">
        <v>114</v>
      </c>
      <c r="AP7" s="11" t="s">
        <v>115</v>
      </c>
      <c r="AQ7" s="10" t="s">
        <v>116</v>
      </c>
      <c r="AR7" s="11" t="s">
        <v>117</v>
      </c>
      <c r="AS7" s="10" t="s">
        <v>118</v>
      </c>
      <c r="AT7" s="17"/>
      <c r="AU7" s="17"/>
      <c r="AV7" s="21"/>
      <c r="AW7" s="21"/>
      <c r="AX7" s="11" t="s">
        <v>82</v>
      </c>
    </row>
    <row r="8" spans="1:53" ht="30.75" thickBot="1" x14ac:dyDescent="0.3">
      <c r="A8" s="1" t="s">
        <v>119</v>
      </c>
      <c r="B8" s="43" t="s">
        <v>120</v>
      </c>
      <c r="C8" s="12" t="s">
        <v>121</v>
      </c>
      <c r="D8" s="18" t="s">
        <v>122</v>
      </c>
      <c r="E8" s="18" t="s">
        <v>123</v>
      </c>
      <c r="F8" s="13" t="s">
        <v>124</v>
      </c>
      <c r="G8" s="18" t="s">
        <v>125</v>
      </c>
      <c r="H8" s="15" t="s">
        <v>126</v>
      </c>
      <c r="I8" s="15" t="s">
        <v>127</v>
      </c>
      <c r="J8" s="15" t="s">
        <v>128</v>
      </c>
      <c r="K8" s="15" t="s">
        <v>129</v>
      </c>
      <c r="L8" s="15" t="s">
        <v>130</v>
      </c>
      <c r="M8" s="15" t="s">
        <v>131</v>
      </c>
      <c r="N8" s="15" t="s">
        <v>132</v>
      </c>
      <c r="O8" s="15" t="s">
        <v>133</v>
      </c>
      <c r="P8" s="15" t="s">
        <v>134</v>
      </c>
      <c r="Q8" s="15" t="s">
        <v>135</v>
      </c>
      <c r="R8" s="15" t="s">
        <v>136</v>
      </c>
      <c r="S8" s="15" t="s">
        <v>137</v>
      </c>
      <c r="T8" s="15" t="s">
        <v>138</v>
      </c>
      <c r="U8" s="15" t="s">
        <v>94</v>
      </c>
      <c r="V8" s="15" t="s">
        <v>139</v>
      </c>
      <c r="W8" s="15" t="s">
        <v>140</v>
      </c>
      <c r="X8" s="15" t="s">
        <v>141</v>
      </c>
      <c r="Y8" s="15" t="s">
        <v>142</v>
      </c>
      <c r="Z8" s="15" t="s">
        <v>143</v>
      </c>
      <c r="AA8" s="15" t="s">
        <v>144</v>
      </c>
      <c r="AB8" s="15" t="s">
        <v>145</v>
      </c>
      <c r="AC8" s="15" t="s">
        <v>146</v>
      </c>
      <c r="AD8" s="15" t="s">
        <v>103</v>
      </c>
      <c r="AE8" s="15" t="s">
        <v>147</v>
      </c>
      <c r="AF8" s="15" t="s">
        <v>148</v>
      </c>
      <c r="AG8" s="15" t="s">
        <v>149</v>
      </c>
      <c r="AH8" s="15" t="s">
        <v>150</v>
      </c>
      <c r="AI8" s="15" t="s">
        <v>151</v>
      </c>
      <c r="AJ8" s="15" t="s">
        <v>152</v>
      </c>
      <c r="AK8" s="15" t="s">
        <v>110</v>
      </c>
      <c r="AL8" s="15" t="s">
        <v>153</v>
      </c>
      <c r="AM8" s="15" t="s">
        <v>154</v>
      </c>
      <c r="AN8" s="15" t="s">
        <v>155</v>
      </c>
      <c r="AO8" s="15" t="s">
        <v>156</v>
      </c>
      <c r="AP8" s="15" t="s">
        <v>157</v>
      </c>
      <c r="AQ8" s="15" t="s">
        <v>116</v>
      </c>
      <c r="AR8" s="15" t="s">
        <v>158</v>
      </c>
      <c r="AS8" s="15" t="s">
        <v>118</v>
      </c>
      <c r="AT8" s="15" t="s">
        <v>159</v>
      </c>
      <c r="AU8" s="15" t="s">
        <v>160</v>
      </c>
      <c r="AV8" s="15" t="s">
        <v>161</v>
      </c>
      <c r="AW8" s="15" t="s">
        <v>162</v>
      </c>
      <c r="AX8" s="15" t="s">
        <v>163</v>
      </c>
      <c r="AY8" s="15" t="s">
        <v>164</v>
      </c>
      <c r="AZ8" s="22" t="s">
        <v>165</v>
      </c>
      <c r="BA8" s="16" t="s">
        <v>166</v>
      </c>
    </row>
    <row r="9" spans="1:53" ht="86.25" customHeight="1" x14ac:dyDescent="0.25">
      <c r="A9" s="3">
        <v>1</v>
      </c>
      <c r="B9" s="44">
        <v>389338</v>
      </c>
      <c r="C9" s="42" t="s">
        <v>178</v>
      </c>
      <c r="D9" s="39" t="s">
        <v>183</v>
      </c>
      <c r="E9" s="40" t="s">
        <v>172</v>
      </c>
      <c r="F9" s="41" t="s">
        <v>187</v>
      </c>
      <c r="G9" s="14" t="s">
        <v>177</v>
      </c>
      <c r="H9" s="28">
        <v>1</v>
      </c>
      <c r="I9" s="30">
        <v>1</v>
      </c>
      <c r="J9" s="28">
        <v>12000</v>
      </c>
      <c r="K9" s="28">
        <v>263000</v>
      </c>
      <c r="L9" s="28">
        <v>15000</v>
      </c>
      <c r="M9" s="28">
        <v>1</v>
      </c>
      <c r="N9" s="28">
        <v>1</v>
      </c>
      <c r="O9" s="28">
        <v>1</v>
      </c>
      <c r="P9" s="28">
        <v>140000</v>
      </c>
      <c r="Q9" s="29">
        <v>1200</v>
      </c>
      <c r="R9" s="28">
        <v>1</v>
      </c>
      <c r="S9" s="28">
        <v>1</v>
      </c>
      <c r="T9" s="28">
        <v>50100</v>
      </c>
      <c r="U9" s="28">
        <v>1</v>
      </c>
      <c r="V9" s="28">
        <v>1000</v>
      </c>
      <c r="W9" s="28">
        <v>8000</v>
      </c>
      <c r="X9" s="28">
        <v>15000</v>
      </c>
      <c r="Y9" s="28">
        <v>1</v>
      </c>
      <c r="Z9" s="28">
        <v>1</v>
      </c>
      <c r="AA9" s="28">
        <v>1</v>
      </c>
      <c r="AB9" s="28">
        <v>1</v>
      </c>
      <c r="AC9" s="28">
        <v>10000</v>
      </c>
      <c r="AD9" s="28">
        <v>120000</v>
      </c>
      <c r="AE9" s="29">
        <v>1</v>
      </c>
      <c r="AF9" s="29">
        <v>1</v>
      </c>
      <c r="AG9" s="29">
        <v>1</v>
      </c>
      <c r="AH9" s="28">
        <v>80000</v>
      </c>
      <c r="AI9" s="28">
        <v>1</v>
      </c>
      <c r="AJ9" s="28">
        <v>1</v>
      </c>
      <c r="AK9" s="28">
        <v>1</v>
      </c>
      <c r="AL9" s="29">
        <v>1</v>
      </c>
      <c r="AM9" s="28">
        <v>90000</v>
      </c>
      <c r="AN9" s="28">
        <v>20000</v>
      </c>
      <c r="AO9" s="28">
        <v>1</v>
      </c>
      <c r="AP9" s="28">
        <v>1</v>
      </c>
      <c r="AQ9" s="28">
        <v>8750</v>
      </c>
      <c r="AR9" s="28">
        <v>1</v>
      </c>
      <c r="AS9" s="28">
        <v>15000</v>
      </c>
      <c r="AT9" s="34">
        <v>405630</v>
      </c>
      <c r="AU9" s="28">
        <v>1</v>
      </c>
      <c r="AV9" s="38">
        <v>200000</v>
      </c>
      <c r="AW9" s="38">
        <v>200000</v>
      </c>
      <c r="AX9" s="38">
        <f t="shared" ref="AX9:AX13" si="0">ROUND(SUM(H9:AW9)*0.2,0)</f>
        <v>330941</v>
      </c>
      <c r="AY9" s="20">
        <f>SUMIF(H9:AX9,"&gt;"&amp;0)</f>
        <v>1985644</v>
      </c>
      <c r="AZ9" s="23">
        <v>7.4999999999999997E-3</v>
      </c>
      <c r="BA9" s="45" t="s">
        <v>188</v>
      </c>
    </row>
    <row r="10" spans="1:53" ht="86.25" customHeight="1" x14ac:dyDescent="0.25">
      <c r="A10" s="2">
        <v>2</v>
      </c>
      <c r="B10" s="44">
        <v>439625</v>
      </c>
      <c r="C10" s="42" t="s">
        <v>179</v>
      </c>
      <c r="D10" s="39" t="s">
        <v>183</v>
      </c>
      <c r="E10" s="40" t="s">
        <v>173</v>
      </c>
      <c r="F10" s="41" t="s">
        <v>168</v>
      </c>
      <c r="G10" s="14" t="s">
        <v>177</v>
      </c>
      <c r="H10" s="28">
        <v>60000</v>
      </c>
      <c r="I10" s="32">
        <v>84000</v>
      </c>
      <c r="J10" s="28">
        <v>205000</v>
      </c>
      <c r="K10" s="28">
        <v>88000</v>
      </c>
      <c r="L10" s="28">
        <v>60000</v>
      </c>
      <c r="M10" s="36">
        <v>100000</v>
      </c>
      <c r="N10" s="28">
        <v>22000</v>
      </c>
      <c r="O10" s="28">
        <v>77000</v>
      </c>
      <c r="P10" s="28">
        <v>215000</v>
      </c>
      <c r="Q10" s="29">
        <v>40000</v>
      </c>
      <c r="R10" s="28">
        <v>70000</v>
      </c>
      <c r="S10" s="28">
        <v>34200</v>
      </c>
      <c r="T10" s="28">
        <v>242700</v>
      </c>
      <c r="U10" s="31">
        <v>80000</v>
      </c>
      <c r="V10" s="28">
        <v>120000</v>
      </c>
      <c r="W10" s="28">
        <v>100000</v>
      </c>
      <c r="X10" s="28">
        <v>71500</v>
      </c>
      <c r="Y10" s="28">
        <v>120550</v>
      </c>
      <c r="Z10" s="28">
        <v>115000</v>
      </c>
      <c r="AA10" s="35">
        <v>50000</v>
      </c>
      <c r="AB10" s="28">
        <v>30000</v>
      </c>
      <c r="AC10" s="28">
        <v>30000</v>
      </c>
      <c r="AD10" s="28">
        <v>2000000</v>
      </c>
      <c r="AE10" s="29">
        <v>61000</v>
      </c>
      <c r="AF10" s="29">
        <v>150000</v>
      </c>
      <c r="AG10" s="29">
        <v>15000</v>
      </c>
      <c r="AH10" s="28">
        <v>50000</v>
      </c>
      <c r="AI10" s="28">
        <v>120000</v>
      </c>
      <c r="AJ10" s="28">
        <v>54000</v>
      </c>
      <c r="AK10" s="28">
        <v>90000</v>
      </c>
      <c r="AL10" s="29">
        <v>1</v>
      </c>
      <c r="AM10" s="28">
        <v>344415</v>
      </c>
      <c r="AN10" s="28">
        <v>40000</v>
      </c>
      <c r="AO10" s="28">
        <v>29000</v>
      </c>
      <c r="AP10" s="28">
        <v>40000</v>
      </c>
      <c r="AQ10" s="28">
        <v>41006</v>
      </c>
      <c r="AR10" s="28">
        <v>250000</v>
      </c>
      <c r="AS10" s="28">
        <v>28000</v>
      </c>
      <c r="AT10" s="34">
        <v>338600</v>
      </c>
      <c r="AU10" s="28">
        <v>30000</v>
      </c>
      <c r="AV10" s="38">
        <v>110000</v>
      </c>
      <c r="AW10" s="38">
        <v>110000</v>
      </c>
      <c r="AX10" s="38">
        <f t="shared" si="0"/>
        <v>1183194</v>
      </c>
      <c r="AY10" s="20">
        <f>SUMIF(H10:AX10,"&gt;"&amp;0)</f>
        <v>7099166</v>
      </c>
      <c r="AZ10" s="23">
        <v>7.4999999999999997E-3</v>
      </c>
      <c r="BA10" s="45" t="s">
        <v>188</v>
      </c>
    </row>
    <row r="11" spans="1:53" ht="74.25" customHeight="1" x14ac:dyDescent="0.25">
      <c r="A11" s="2">
        <v>3</v>
      </c>
      <c r="B11" s="44">
        <v>439626</v>
      </c>
      <c r="C11" s="42" t="s">
        <v>180</v>
      </c>
      <c r="D11" s="39" t="s">
        <v>183</v>
      </c>
      <c r="E11" s="40" t="s">
        <v>174</v>
      </c>
      <c r="F11" s="41" t="s">
        <v>169</v>
      </c>
      <c r="G11" s="14" t="s">
        <v>177</v>
      </c>
      <c r="H11" s="28">
        <v>500000</v>
      </c>
      <c r="I11" s="33">
        <v>340000</v>
      </c>
      <c r="J11" s="28">
        <v>400000</v>
      </c>
      <c r="K11" s="28">
        <v>607000</v>
      </c>
      <c r="L11" s="28">
        <v>520000</v>
      </c>
      <c r="M11" s="36">
        <v>560000</v>
      </c>
      <c r="N11" s="28">
        <v>80000</v>
      </c>
      <c r="O11" s="28">
        <v>170000</v>
      </c>
      <c r="P11" s="28">
        <v>500000</v>
      </c>
      <c r="Q11" s="29">
        <v>50000</v>
      </c>
      <c r="R11" s="31">
        <v>70000</v>
      </c>
      <c r="S11" s="28">
        <v>169400</v>
      </c>
      <c r="T11" s="28">
        <v>442400</v>
      </c>
      <c r="U11" s="28">
        <v>180000</v>
      </c>
      <c r="V11" s="28">
        <v>340000</v>
      </c>
      <c r="W11" s="28">
        <v>360000</v>
      </c>
      <c r="X11" s="28">
        <v>160000</v>
      </c>
      <c r="Y11" s="28">
        <v>620200</v>
      </c>
      <c r="Z11" s="28">
        <v>360000</v>
      </c>
      <c r="AA11" s="35">
        <v>150000</v>
      </c>
      <c r="AB11" s="28">
        <v>180000</v>
      </c>
      <c r="AC11" s="28">
        <v>224000</v>
      </c>
      <c r="AD11" s="28">
        <v>2000000</v>
      </c>
      <c r="AE11" s="29">
        <v>275000</v>
      </c>
      <c r="AF11" s="29">
        <v>600000</v>
      </c>
      <c r="AG11" s="29">
        <v>50000</v>
      </c>
      <c r="AH11" s="28">
        <v>70000</v>
      </c>
      <c r="AI11" s="28">
        <v>312000</v>
      </c>
      <c r="AJ11" s="28">
        <v>225000</v>
      </c>
      <c r="AK11" s="28">
        <v>450000</v>
      </c>
      <c r="AL11" s="29">
        <v>80000</v>
      </c>
      <c r="AM11" s="28">
        <v>1119810</v>
      </c>
      <c r="AN11" s="31">
        <v>70000</v>
      </c>
      <c r="AO11" s="28">
        <v>135000</v>
      </c>
      <c r="AP11" s="28">
        <v>152000</v>
      </c>
      <c r="AQ11" s="28">
        <v>354776</v>
      </c>
      <c r="AR11" s="28">
        <v>900000</v>
      </c>
      <c r="AS11" s="28">
        <v>94000</v>
      </c>
      <c r="AT11" s="34">
        <v>781922</v>
      </c>
      <c r="AU11" s="28">
        <v>60000</v>
      </c>
      <c r="AV11" s="38">
        <v>600000</v>
      </c>
      <c r="AW11" s="38">
        <v>600000</v>
      </c>
      <c r="AX11" s="38">
        <f t="shared" si="0"/>
        <v>3182502</v>
      </c>
      <c r="AY11" s="20">
        <f>SUMIF(H11:AX11,"&gt;"&amp;0)</f>
        <v>19095010</v>
      </c>
      <c r="AZ11" s="23">
        <v>7.4999999999999997E-3</v>
      </c>
      <c r="BA11" s="45" t="s">
        <v>188</v>
      </c>
    </row>
    <row r="12" spans="1:53" ht="71.25" customHeight="1" x14ac:dyDescent="0.25">
      <c r="A12" s="2">
        <v>4</v>
      </c>
      <c r="B12" s="44">
        <v>439627</v>
      </c>
      <c r="C12" s="42" t="s">
        <v>182</v>
      </c>
      <c r="D12" s="39" t="s">
        <v>183</v>
      </c>
      <c r="E12" s="40" t="s">
        <v>176</v>
      </c>
      <c r="F12" s="41" t="s">
        <v>171</v>
      </c>
      <c r="G12" s="14" t="s">
        <v>177</v>
      </c>
      <c r="H12" s="28">
        <v>150000</v>
      </c>
      <c r="I12" s="37">
        <v>270000</v>
      </c>
      <c r="J12" s="28">
        <v>540000</v>
      </c>
      <c r="K12" s="28">
        <v>120000</v>
      </c>
      <c r="L12" s="28">
        <v>220000</v>
      </c>
      <c r="M12" s="28">
        <v>172000</v>
      </c>
      <c r="N12" s="28">
        <v>65000</v>
      </c>
      <c r="O12" s="28">
        <v>100000</v>
      </c>
      <c r="P12" s="28">
        <v>2000</v>
      </c>
      <c r="Q12" s="29">
        <v>6000</v>
      </c>
      <c r="R12" s="31">
        <v>2000</v>
      </c>
      <c r="S12" s="28">
        <v>107200</v>
      </c>
      <c r="T12" s="28">
        <v>312300</v>
      </c>
      <c r="U12" s="28">
        <v>280000</v>
      </c>
      <c r="V12" s="28">
        <v>94000</v>
      </c>
      <c r="W12" s="28">
        <v>1</v>
      </c>
      <c r="X12" s="28">
        <v>185500</v>
      </c>
      <c r="Y12" s="28">
        <v>160100</v>
      </c>
      <c r="Z12" s="28">
        <v>95000</v>
      </c>
      <c r="AA12" s="35">
        <v>70000</v>
      </c>
      <c r="AB12" s="28">
        <v>50000</v>
      </c>
      <c r="AC12" s="28">
        <v>70000</v>
      </c>
      <c r="AD12" s="28">
        <v>600000</v>
      </c>
      <c r="AE12" s="29">
        <v>25000</v>
      </c>
      <c r="AF12" s="29">
        <v>350000</v>
      </c>
      <c r="AG12" s="29">
        <v>2500</v>
      </c>
      <c r="AH12" s="28">
        <v>100000</v>
      </c>
      <c r="AI12" s="28">
        <v>156000</v>
      </c>
      <c r="AJ12" s="28">
        <v>154000</v>
      </c>
      <c r="AK12" s="28">
        <v>60000</v>
      </c>
      <c r="AL12" s="29">
        <v>115200</v>
      </c>
      <c r="AM12" s="28">
        <v>623265</v>
      </c>
      <c r="AN12" s="28">
        <v>20000</v>
      </c>
      <c r="AO12" s="28">
        <v>231500</v>
      </c>
      <c r="AP12" s="28">
        <v>59000</v>
      </c>
      <c r="AQ12" s="28">
        <v>130027</v>
      </c>
      <c r="AR12" s="28">
        <v>120000</v>
      </c>
      <c r="AS12" s="28">
        <v>84000</v>
      </c>
      <c r="AT12" s="34">
        <v>348149</v>
      </c>
      <c r="AU12" s="28">
        <v>10000</v>
      </c>
      <c r="AV12" s="38">
        <v>90000</v>
      </c>
      <c r="AW12" s="38">
        <v>90000</v>
      </c>
      <c r="AX12" s="38">
        <f t="shared" si="0"/>
        <v>1287948</v>
      </c>
      <c r="AY12" s="20">
        <f>SUMIF(H12:AX12,"&gt;"&amp;0)</f>
        <v>7727690</v>
      </c>
      <c r="AZ12" s="23">
        <v>7.4999999999999997E-3</v>
      </c>
      <c r="BA12" s="45" t="s">
        <v>188</v>
      </c>
    </row>
    <row r="13" spans="1:53" ht="74.25" customHeight="1" x14ac:dyDescent="0.25">
      <c r="A13" s="3">
        <v>5</v>
      </c>
      <c r="B13" s="44">
        <v>439627</v>
      </c>
      <c r="C13" s="42" t="s">
        <v>181</v>
      </c>
      <c r="D13" s="39" t="s">
        <v>183</v>
      </c>
      <c r="E13" s="40" t="s">
        <v>175</v>
      </c>
      <c r="F13" s="41" t="s">
        <v>170</v>
      </c>
      <c r="G13" s="14" t="s">
        <v>177</v>
      </c>
      <c r="H13" s="29">
        <v>180000</v>
      </c>
      <c r="I13" s="33">
        <v>168000</v>
      </c>
      <c r="J13" s="28">
        <v>110000</v>
      </c>
      <c r="K13" s="28">
        <v>136000</v>
      </c>
      <c r="L13" s="28">
        <v>1</v>
      </c>
      <c r="M13" s="28">
        <v>151000</v>
      </c>
      <c r="N13" s="28">
        <v>1</v>
      </c>
      <c r="O13" s="28">
        <v>74000</v>
      </c>
      <c r="P13" s="28">
        <v>320000</v>
      </c>
      <c r="Q13" s="29">
        <v>58800</v>
      </c>
      <c r="R13" s="29">
        <v>130000</v>
      </c>
      <c r="S13" s="28">
        <v>1</v>
      </c>
      <c r="T13" s="28">
        <v>543300</v>
      </c>
      <c r="U13" s="28">
        <v>180000</v>
      </c>
      <c r="V13" s="28">
        <v>160000</v>
      </c>
      <c r="W13" s="28">
        <v>210000</v>
      </c>
      <c r="X13" s="28">
        <v>118500</v>
      </c>
      <c r="Y13" s="31">
        <v>207600</v>
      </c>
      <c r="Z13" s="28">
        <v>230000</v>
      </c>
      <c r="AA13" s="35">
        <v>250000</v>
      </c>
      <c r="AB13" s="28">
        <v>50000</v>
      </c>
      <c r="AC13" s="28">
        <v>70000</v>
      </c>
      <c r="AD13" s="28">
        <v>1</v>
      </c>
      <c r="AE13" s="29">
        <v>159000</v>
      </c>
      <c r="AF13" s="29">
        <v>10000</v>
      </c>
      <c r="AG13" s="29">
        <v>50000</v>
      </c>
      <c r="AH13" s="28">
        <v>8000</v>
      </c>
      <c r="AI13" s="28">
        <v>140400</v>
      </c>
      <c r="AJ13" s="28">
        <v>1</v>
      </c>
      <c r="AK13" s="28">
        <v>380000</v>
      </c>
      <c r="AL13" s="29">
        <v>115200</v>
      </c>
      <c r="AM13" s="28">
        <v>746265</v>
      </c>
      <c r="AN13" s="28">
        <v>30000</v>
      </c>
      <c r="AO13" s="28">
        <v>46250</v>
      </c>
      <c r="AP13" s="28">
        <v>39000</v>
      </c>
      <c r="AQ13" s="28">
        <v>190095</v>
      </c>
      <c r="AR13" s="28">
        <v>550000</v>
      </c>
      <c r="AS13" s="28">
        <v>36000</v>
      </c>
      <c r="AT13" s="34">
        <v>416103</v>
      </c>
      <c r="AU13" s="28">
        <v>5000</v>
      </c>
      <c r="AV13" s="38">
        <v>150000</v>
      </c>
      <c r="AW13" s="38">
        <v>150000</v>
      </c>
      <c r="AX13" s="38">
        <f t="shared" si="0"/>
        <v>1313704</v>
      </c>
      <c r="AY13" s="20">
        <f>SUMIF(H13:AX13,"&gt;"&amp;0)</f>
        <v>7882222</v>
      </c>
      <c r="AZ13" s="23">
        <v>7.4999999999999997E-3</v>
      </c>
      <c r="BA13" s="45" t="s">
        <v>188</v>
      </c>
    </row>
    <row r="14" spans="1:53" s="50" customFormat="1" ht="74.25" customHeight="1" x14ac:dyDescent="0.25">
      <c r="A14" s="2">
        <v>6</v>
      </c>
      <c r="B14" s="46">
        <v>439629</v>
      </c>
      <c r="C14" s="47" t="s">
        <v>189</v>
      </c>
      <c r="D14" s="14" t="s">
        <v>183</v>
      </c>
      <c r="E14" s="48" t="s">
        <v>190</v>
      </c>
      <c r="F14" s="49" t="s">
        <v>191</v>
      </c>
      <c r="G14" s="14" t="s">
        <v>177</v>
      </c>
      <c r="H14" s="38">
        <v>200</v>
      </c>
      <c r="I14" s="38">
        <v>2000</v>
      </c>
      <c r="J14" s="38">
        <v>1</v>
      </c>
      <c r="K14" s="38">
        <v>8800</v>
      </c>
      <c r="L14" s="38">
        <v>1</v>
      </c>
      <c r="M14" s="38">
        <v>1</v>
      </c>
      <c r="N14" s="38">
        <v>1</v>
      </c>
      <c r="O14" s="38">
        <v>1</v>
      </c>
      <c r="P14" s="38">
        <v>3300</v>
      </c>
      <c r="Q14" s="38">
        <v>400</v>
      </c>
      <c r="R14" s="38">
        <v>1</v>
      </c>
      <c r="S14" s="38">
        <v>1</v>
      </c>
      <c r="T14" s="38">
        <v>3500</v>
      </c>
      <c r="U14" s="38">
        <v>1</v>
      </c>
      <c r="V14" s="38">
        <v>2500</v>
      </c>
      <c r="W14" s="38">
        <v>1</v>
      </c>
      <c r="X14" s="38">
        <v>16000</v>
      </c>
      <c r="Y14" s="38">
        <v>1</v>
      </c>
      <c r="Z14" s="38">
        <v>11000</v>
      </c>
      <c r="AA14" s="38">
        <v>1</v>
      </c>
      <c r="AB14" s="38">
        <v>3000</v>
      </c>
      <c r="AC14" s="38">
        <v>1</v>
      </c>
      <c r="AD14" s="38">
        <v>1</v>
      </c>
      <c r="AE14" s="38">
        <v>1</v>
      </c>
      <c r="AF14" s="38">
        <v>2000</v>
      </c>
      <c r="AG14" s="38">
        <v>1</v>
      </c>
      <c r="AH14" s="38">
        <v>8000</v>
      </c>
      <c r="AI14" s="38">
        <v>180</v>
      </c>
      <c r="AJ14" s="38">
        <v>1</v>
      </c>
      <c r="AK14" s="38">
        <v>1500</v>
      </c>
      <c r="AL14" s="38">
        <v>1</v>
      </c>
      <c r="AM14" s="38">
        <v>9450</v>
      </c>
      <c r="AN14" s="38">
        <v>2000</v>
      </c>
      <c r="AO14" s="38">
        <v>1</v>
      </c>
      <c r="AP14" s="38">
        <v>1200</v>
      </c>
      <c r="AQ14" s="38">
        <v>3514</v>
      </c>
      <c r="AR14" s="38">
        <v>1</v>
      </c>
      <c r="AS14" s="38">
        <v>500</v>
      </c>
      <c r="AT14" s="38">
        <v>45115</v>
      </c>
      <c r="AU14" s="38">
        <v>1</v>
      </c>
      <c r="AV14" s="38">
        <v>10000</v>
      </c>
      <c r="AW14" s="38">
        <v>10000</v>
      </c>
      <c r="AX14" s="38">
        <f t="shared" ref="AX14" si="1">ROUND(SUM(H14:AW14)*0.2,0)</f>
        <v>28836</v>
      </c>
      <c r="AY14" s="20">
        <f t="shared" ref="AY14" si="2">SUMIF(H14:AX14,"&gt;"&amp;0)</f>
        <v>173015</v>
      </c>
      <c r="AZ14" s="23">
        <v>7.4999999999999997E-3</v>
      </c>
      <c r="BA14" s="45" t="s">
        <v>188</v>
      </c>
    </row>
  </sheetData>
  <autoFilter ref="A8:BA14" xr:uid="{5F1E9082-9AEC-408E-8426-AFD2ABF59BDE}"/>
  <mergeCells count="3">
    <mergeCell ref="C1:F1"/>
    <mergeCell ref="C2:F2"/>
    <mergeCell ref="A6:F6"/>
  </mergeCells>
  <phoneticPr fontId="26" type="noConversion"/>
  <conditionalFormatting sqref="H9:AX14">
    <cfRule type="containsErrors" dxfId="1" priority="1">
      <formula>ISERROR(H9)</formula>
    </cfRule>
  </conditionalFormatting>
  <conditionalFormatting sqref="BA9:BA14">
    <cfRule type="expression" dxfId="0" priority="3">
      <formula>#REF!&lt;80000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c1ea26-bea1-4f0a-81db-7a714f80c8ce" xsi:nil="true"/>
    <lcf76f155ced4ddcb4097134ff3c332f xmlns="9f1caa33-b2a1-4329-9bc3-4b616a30677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31272369EC8B4E99A69ACE6B9AECE9" ma:contentTypeVersion="12" ma:contentTypeDescription="Crie um novo documento." ma:contentTypeScope="" ma:versionID="e3f2c278110aaafa232bc4fb2891fe21">
  <xsd:schema xmlns:xsd="http://www.w3.org/2001/XMLSchema" xmlns:xs="http://www.w3.org/2001/XMLSchema" xmlns:p="http://schemas.microsoft.com/office/2006/metadata/properties" xmlns:ns2="9f1caa33-b2a1-4329-9bc3-4b616a306770" xmlns:ns3="8dc1ea26-bea1-4f0a-81db-7a714f80c8ce" targetNamespace="http://schemas.microsoft.com/office/2006/metadata/properties" ma:root="true" ma:fieldsID="8c3fea43296dc21ae5db5cfe48cf3ebb" ns2:_="" ns3:_="">
    <xsd:import namespace="9f1caa33-b2a1-4329-9bc3-4b616a306770"/>
    <xsd:import namespace="8dc1ea26-bea1-4f0a-81db-7a714f80c8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caa33-b2a1-4329-9bc3-4b616a306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c1ea26-bea1-4f0a-81db-7a714f80c8c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eeff13-0e38-4474-a803-9cf76df53591}" ma:internalName="TaxCatchAll" ma:showField="CatchAllData" ma:web="8dc1ea26-bea1-4f0a-81db-7a714f80c8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6EE053-4F07-46E6-B483-F9344763F1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84543E-B980-4D9A-8A05-06D9D21C1631}">
  <ds:schemaRefs>
    <ds:schemaRef ds:uri="http://schemas.microsoft.com/office/2006/metadata/properties"/>
    <ds:schemaRef ds:uri="http://schemas.microsoft.com/office/infopath/2007/PartnerControls"/>
    <ds:schemaRef ds:uri="8dc1ea26-bea1-4f0a-81db-7a714f80c8ce"/>
    <ds:schemaRef ds:uri="9f1caa33-b2a1-4329-9bc3-4b616a306770"/>
  </ds:schemaRefs>
</ds:datastoreItem>
</file>

<file path=customXml/itemProps3.xml><?xml version="1.0" encoding="utf-8"?>
<ds:datastoreItem xmlns:ds="http://schemas.openxmlformats.org/officeDocument/2006/customXml" ds:itemID="{16B791E7-E5AA-47F5-8301-5DE2CE31B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caa33-b2a1-4329-9bc3-4b616a306770"/>
    <ds:schemaRef ds:uri="8dc1ea26-bea1-4f0a-81db-7a714f80c8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Antunes Ranieri</dc:creator>
  <cp:keywords/>
  <dc:description/>
  <cp:lastModifiedBy>Karen Fernanda Andrade Avelino</cp:lastModifiedBy>
  <cp:revision/>
  <dcterms:created xsi:type="dcterms:W3CDTF">2022-07-25T18:32:25Z</dcterms:created>
  <dcterms:modified xsi:type="dcterms:W3CDTF">2026-07-14T13:33:15Z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0x010100CE31272369EC8B4E99A69ACE6B9AECE9</vt:lpwstr>
  </property>
  <property fmtid="{D5CDD505-2E9C-101B-9397-08002B2CF9AE}" pid="3" name="MediaServiceImageTags">
    <vt:lpwstr/>
  </property>
</Properties>
</file>